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7MO GRUPO 23 FTR PC 2026\"/>
    </mc:Choice>
  </mc:AlternateContent>
  <xr:revisionPtr revIDLastSave="0" documentId="13_ncr:1_{5C0A2028-7443-4E1D-838A-29CB4B9B64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<sst xmlns="http://schemas.openxmlformats.org/spreadsheetml/2006/main" count="499" uniqueCount="150">
  <si>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</si>
  <si>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</si>
  <si>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</si>
  <si>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</si>
  <si>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</si>
  <si>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</si>
  <si>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</si>
  <si>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</si>
  <si>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</si>
  <si>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</si>
  <si>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</si>
  <si>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</si>
  <si>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</si>
  <si>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</si>
  <si>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</si>
  <si>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</si>
  <si>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</si>
  <si>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</si>
  <si>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</si>
  <si>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</si>
  <si>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</si>
  <si>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</si>
  <si>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</si>
  <si>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</si>
  <si>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</si>
  <si>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</si>
  <si>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</si>
  <si>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</si>
  <si>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</si>
  <si>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</si>
  <si>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</si>
  <si>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</si>
  <si>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</si>
  <si>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</si>
  <si>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</si>
  <si>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</si>
  <si>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</si>
  <si>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</si>
  <si>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</si>
  <si>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</si>
  <si>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</si>
  <si>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</si>
  <si>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</si>
  <si>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</si>
  <si>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</si>
  <si>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</si>
  <si>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</si>
  <si>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</si>
  <si>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</si>
  <si>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</si>
  <si>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</si>
  <si>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</si>
  <si>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</si>
  <si>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</si>
  <si>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</si>
  <si>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</si>
  <si>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</si>
  <si>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</si>
  <si>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</si>
  <si>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</si>
  <si>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</si>
  <si>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</si>
  <si>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</si>
  <si>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</si>
  <si>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</si>
  <si>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</si>
  <si>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Inundación, Erosión fluvial</t>
  </si>
  <si>
    <t xml:space="preserve">Cierre de brechas-Propuesta de obras permanentes de control y corrección de cauce </t>
  </si>
  <si>
    <t>ZONA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</si>
  <si>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</si>
  <si>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</si>
  <si>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</si>
  <si>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</si>
  <si>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</si>
  <si>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AREQUIPA</t>
  </si>
  <si>
    <t>FTR-CB-PREV N° 0032-2026-ANA-AAA.CHCH-ALA.CHA</t>
  </si>
  <si>
    <t>Chaparra-Chincha</t>
  </si>
  <si>
    <t>Chaparra-Acarí</t>
  </si>
  <si>
    <t>Chaparra</t>
  </si>
  <si>
    <t>Viuco</t>
  </si>
  <si>
    <t>Arequipa</t>
  </si>
  <si>
    <t>Caravelí</t>
  </si>
  <si>
    <t>Quicacha</t>
  </si>
  <si>
    <t>Marcahue</t>
  </si>
  <si>
    <t>Limpieza, descolmatación y conformación de muros con gaviones en la margen izquierda de la quebrada Viuco</t>
  </si>
  <si>
    <t>Palto</t>
  </si>
  <si>
    <t xml:space="preserve">FTR-CB-PREV N° 0033-2026-ANA-AAA.CHCH-ALA.CHA  </t>
  </si>
  <si>
    <t>S/N</t>
  </si>
  <si>
    <t>Huaychamaca</t>
  </si>
  <si>
    <t>Limpieza, descolmatación y conformación de dique con enrocado en la margen derecha de la quebrada sin nombre</t>
  </si>
  <si>
    <t>Erosión fluvial</t>
  </si>
  <si>
    <t>Alto</t>
  </si>
  <si>
    <t xml:space="preserve">FTR-CB-PREV N° 0034-2026-ANA-AAA.CHCH-ALA.CHA   </t>
  </si>
  <si>
    <t>Limpieza, descolmatación y conformación de dique con enrocado en la margen izquierda de la quebrada Quicacha</t>
  </si>
  <si>
    <t>FTR-CB-PREV N° 0035-2026-ANA-AAA.CHCH-ALA.CHA</t>
  </si>
  <si>
    <t>Puicuto</t>
  </si>
  <si>
    <t>Irurupa I</t>
  </si>
  <si>
    <t>Limpieza, descolmatación y conformación de dique con enrocado en la margen derecha de la quebrada Puicuto</t>
  </si>
  <si>
    <t>FTR-CB-PREV N° 0036-2026-ANA-AAA.CHCH-ALA.CHA</t>
  </si>
  <si>
    <t>Irurupa II</t>
  </si>
  <si>
    <t xml:space="preserve">FTR-CB-PREV N° 0037-2026-ANA-AAA.CHCH-ALA.CHA  </t>
  </si>
  <si>
    <t>Río</t>
  </si>
  <si>
    <t>Sahuara</t>
  </si>
  <si>
    <t>Limpieza, descolmatación y conformación de dique con enrocado en la margen derecha del río Chaparra</t>
  </si>
  <si>
    <t>FTR-CB-PREV N° 0038-2026-ANA-AAA.CHCH-ALA.CHA</t>
  </si>
  <si>
    <t>Huambo</t>
  </si>
  <si>
    <t>Pera, palto, otros</t>
  </si>
  <si>
    <t>FTR-CB-PREV N° 0039-2026-ANA-AAA.CHCH-ALA.CHA</t>
  </si>
  <si>
    <t>Molino Tiruque</t>
  </si>
  <si>
    <t>FTR-CB-PREV N° 0040-2026-ANA-AAA.CHCH-ALA.CHA</t>
  </si>
  <si>
    <t>Arasqui La Victoria</t>
  </si>
  <si>
    <t>Limpieza, descolmatación y conformación de dique con enrocado en la margen izquierda del río Chaparra</t>
  </si>
  <si>
    <t xml:space="preserve">FTR-CB-PREV N° 0041-2026-ANA-AAA.CHCH-ALA.CHA </t>
  </si>
  <si>
    <t>Monte Quemado</t>
  </si>
  <si>
    <t>Limpieza, descolmatación y conformación de dique con enrocado en la margen derecha e izquierda del río Chaparra</t>
  </si>
  <si>
    <t>Olivo, palto</t>
  </si>
  <si>
    <t>FTR-CB-PREV N° 0042-2026-ANA-AAA.CHCH-ALA.CHA</t>
  </si>
  <si>
    <t>Cascajal</t>
  </si>
  <si>
    <t>FTR-CB-PREV N° 0043-2026-ANA-AAA.CHCH-ALA.CHA</t>
  </si>
  <si>
    <t>Parco Puquio Viña Grande I</t>
  </si>
  <si>
    <t>FTR-CB-PREV N° 0044-2026-ANA-AAA.CHCH-ALA.CHA</t>
  </si>
  <si>
    <t>Azocaya</t>
  </si>
  <si>
    <t>FTR-CB-PREV N° 0045-2026-ANA-AAA.CHCH-ALA.CHA</t>
  </si>
  <si>
    <t>Achanizo</t>
  </si>
  <si>
    <t>Inundación</t>
  </si>
  <si>
    <t>FTR-CB-PREV N° 0046-2026-ANA-AAA.CHCH-ALA.CHA</t>
  </si>
  <si>
    <t>Huancalpa</t>
  </si>
  <si>
    <t>FTR-CB-PREV N° 0047-2026-ANA-AAA.CHCH-ALA.CHA</t>
  </si>
  <si>
    <t>Yauca</t>
  </si>
  <si>
    <t xml:space="preserve">Río </t>
  </si>
  <si>
    <t>San Isidro</t>
  </si>
  <si>
    <t>Limpieza, descolmatación y construcción de dique con enrocado en la margen derecha del río Yauca</t>
  </si>
  <si>
    <t>Olivo</t>
  </si>
  <si>
    <t xml:space="preserve">FTR-CB-PREV N° 0048-2026-ANA-AAA.CHCH-ALA.CHA </t>
  </si>
  <si>
    <t>La Achirana</t>
  </si>
  <si>
    <t>FTR-CB-PREV N° 0049-2026-ANA-AAA.CHCH-ALA.CHA</t>
  </si>
  <si>
    <t>La Palma-Banda Baja</t>
  </si>
  <si>
    <t>FTR-CB-PREV N° 0050-2026-ANA-AAA.CHCH-ALA.CHA</t>
  </si>
  <si>
    <t>Jaqui</t>
  </si>
  <si>
    <t>Lampilla</t>
  </si>
  <si>
    <t>Limpieza, descolmatación y construcción de dique con enrocado en la margen izquierda del río Yauca</t>
  </si>
  <si>
    <t xml:space="preserve">FTR-CB-PREV N° 0051-2026-ANA-AAA.CHCH-ALA.CHA   </t>
  </si>
  <si>
    <t>Mochica Baja</t>
  </si>
  <si>
    <t>FTR-CB-PREV N° 0052-2026-ANA-AAA.CHCH-ALA.CHA</t>
  </si>
  <si>
    <t>Colca</t>
  </si>
  <si>
    <t>FTR-CB-PREV N° 0053-2026-ANA-AAA.CHCH-ALA.CHA</t>
  </si>
  <si>
    <t>Uchuani</t>
  </si>
  <si>
    <t>FTR-CB-PREV N° 0054-2026-ANA-AAA.CHCH-ALA.CHA</t>
  </si>
  <si>
    <t>San Francisco Bajo-La Banda Alta</t>
  </si>
  <si>
    <t>Limpieza, descolmatación y construcción de dique con enrocado en la margen derecha e izquierda del río Yauca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</si>
</sst>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4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33" fillId="0" borderId="4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4" fontId="19" fillId="11" borderId="2" xfId="0" applyNumberFormat="1" applyFont="1" applyFill="1" applyBorder="1" applyAlignment="1">
      <alignment horizontal="center" vertical="center" wrapText="1"/>
    </xf>
    <xf numFmtId="4" fontId="19" fillId="11" borderId="1" xfId="0" applyNumberFormat="1" applyFont="1" applyFill="1" applyBorder="1" applyAlignment="1">
      <alignment horizontal="center" vertical="center" wrapText="1"/>
    </xf>
    <xf numFmtId="4" fontId="19" fillId="11" borderId="5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1" borderId="6" xfId="1" applyNumberFormat="1" applyFont="1" applyFill="1" applyBorder="1" applyAlignment="1">
      <alignment horizontal="center" vertical="center" wrapText="1"/>
    </xf>
    <xf numFmtId="3" fontId="19" fillId="11" borderId="14" xfId="1" applyNumberFormat="1" applyFont="1" applyFill="1" applyBorder="1" applyAlignment="1">
      <alignment horizontal="center" vertical="center" wrapText="1"/>
    </xf>
    <xf numFmtId="3" fontId="19" fillId="11" borderId="11" xfId="1" applyNumberFormat="1" applyFont="1" applyFill="1" applyBorder="1" applyAlignment="1">
      <alignment horizontal="center" vertical="center" wrapText="1"/>
    </xf>
    <xf numFmtId="3" fontId="19" fillId="11" borderId="12" xfId="1" applyNumberFormat="1" applyFont="1" applyFill="1" applyBorder="1" applyAlignment="1">
      <alignment horizontal="center" vertical="center" wrapText="1"/>
    </xf>
    <xf numFmtId="3" fontId="19" fillId="11" borderId="8" xfId="1" applyNumberFormat="1" applyFont="1" applyFill="1" applyBorder="1" applyAlignment="1">
      <alignment horizontal="center" vertical="center" wrapText="1"/>
    </xf>
    <xf numFmtId="3" fontId="19" fillId="11" borderId="13" xfId="1" applyNumberFormat="1" applyFont="1" applyFill="1" applyBorder="1" applyAlignment="1">
      <alignment horizontal="center" vertical="center" wrapText="1"/>
    </xf>
    <xf numFmtId="1" fontId="19" fillId="11" borderId="2" xfId="1" applyNumberFormat="1" applyFont="1" applyFill="1" applyBorder="1" applyAlignment="1">
      <alignment horizontal="center" vertical="center" wrapText="1"/>
    </xf>
    <xf numFmtId="1" fontId="19" fillId="11" borderId="1" xfId="1" applyNumberFormat="1" applyFont="1" applyFill="1" applyBorder="1" applyAlignment="1">
      <alignment horizontal="center" vertical="center" wrapText="1"/>
    </xf>
    <xf numFmtId="1" fontId="19" fillId="11" borderId="5" xfId="1" applyNumberFormat="1" applyFont="1" applyFill="1" applyBorder="1" applyAlignment="1">
      <alignment horizontal="center" vertical="center" wrapText="1"/>
    </xf>
    <xf numFmtId="164" fontId="19" fillId="11" borderId="2" xfId="0" applyNumberFormat="1" applyFont="1" applyFill="1" applyBorder="1" applyAlignment="1">
      <alignment horizontal="center" vertical="center" wrapText="1"/>
    </xf>
    <xf numFmtId="164" fontId="19" fillId="11" borderId="1" xfId="0" applyNumberFormat="1" applyFont="1" applyFill="1" applyBorder="1" applyAlignment="1">
      <alignment horizontal="center" vertical="center" wrapText="1"/>
    </xf>
    <xf numFmtId="164" fontId="19" fillId="11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8"/>
  <sheetViews>
    <sheetView tabSelected="1" topLeftCell="K13" zoomScaleNormal="100" zoomScaleSheetLayoutView="100" workbookViewId="0">
      <selection activeCell="AB25" sqref="AB2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5" t="s">
        <v>1</v>
      </c>
      <c r="B1" s="115"/>
      <c r="C1" s="115"/>
      <c r="D1" s="115"/>
      <c r="E1" s="115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2"/>
    </row>
    <row r="2" spans="1:34" customFormat="1" ht="15.75" customHeight="1" x14ac:dyDescent="0.3">
      <c r="A2" s="115" t="s">
        <v>2</v>
      </c>
      <c r="B2" s="115"/>
      <c r="C2" s="115"/>
      <c r="D2" s="115"/>
      <c r="E2" s="115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5" t="s">
        <v>73</v>
      </c>
      <c r="B4" s="115"/>
      <c r="C4" s="115"/>
      <c r="D4" s="115"/>
      <c r="E4" s="115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7" t="s">
        <v>3</v>
      </c>
      <c r="B6" s="107" t="s">
        <v>62</v>
      </c>
      <c r="C6" s="107" t="s">
        <v>40</v>
      </c>
      <c r="D6" s="94" t="s">
        <v>63</v>
      </c>
      <c r="E6" s="94"/>
      <c r="F6" s="94" t="s">
        <v>65</v>
      </c>
      <c r="G6" s="94"/>
      <c r="H6" s="94"/>
      <c r="I6" s="91" t="s">
        <v>4</v>
      </c>
      <c r="J6" s="91"/>
      <c r="K6" s="91"/>
      <c r="L6" s="91"/>
      <c r="M6" s="110" t="s">
        <v>64</v>
      </c>
      <c r="N6" s="111"/>
      <c r="O6" s="111"/>
      <c r="P6" s="111"/>
      <c r="Q6" s="112"/>
      <c r="R6" s="102" t="s">
        <v>5</v>
      </c>
      <c r="S6" s="102"/>
      <c r="T6" s="118" t="s">
        <v>6</v>
      </c>
      <c r="U6" s="119"/>
      <c r="V6" s="120"/>
      <c r="W6" s="120"/>
      <c r="X6" s="93" t="s">
        <v>7</v>
      </c>
      <c r="Y6" s="93"/>
      <c r="Z6" s="102"/>
      <c r="AA6" s="102"/>
      <c r="AB6" s="93"/>
      <c r="AC6" s="93"/>
      <c r="AD6" s="104"/>
      <c r="AE6" s="102"/>
      <c r="AF6" s="104"/>
      <c r="AG6" s="96" t="s">
        <v>8</v>
      </c>
      <c r="AH6" s="96" t="s">
        <v>9</v>
      </c>
    </row>
    <row r="7" spans="1:34" ht="15.75" customHeight="1" x14ac:dyDescent="0.3">
      <c r="A7" s="117"/>
      <c r="B7" s="108"/>
      <c r="C7" s="108"/>
      <c r="D7" s="94"/>
      <c r="E7" s="94"/>
      <c r="F7" s="94"/>
      <c r="G7" s="94"/>
      <c r="H7" s="94"/>
      <c r="I7" s="91" t="s">
        <v>10</v>
      </c>
      <c r="J7" s="91" t="s">
        <v>11</v>
      </c>
      <c r="K7" s="91" t="s">
        <v>12</v>
      </c>
      <c r="L7" s="94" t="s">
        <v>13</v>
      </c>
      <c r="M7" s="93" t="s">
        <v>14</v>
      </c>
      <c r="N7" s="93"/>
      <c r="O7" s="93" t="s">
        <v>15</v>
      </c>
      <c r="P7" s="93"/>
      <c r="Q7" s="113" t="s">
        <v>68</v>
      </c>
      <c r="R7" s="102"/>
      <c r="S7" s="102"/>
      <c r="T7" s="121" t="s">
        <v>16</v>
      </c>
      <c r="U7" s="91" t="s">
        <v>17</v>
      </c>
      <c r="V7" s="98" t="s">
        <v>18</v>
      </c>
      <c r="W7" s="100" t="s">
        <v>19</v>
      </c>
      <c r="X7" s="102" t="s">
        <v>0</v>
      </c>
      <c r="Y7" s="102" t="s">
        <v>20</v>
      </c>
      <c r="Z7" s="102" t="s">
        <v>21</v>
      </c>
      <c r="AA7" s="102" t="s">
        <v>22</v>
      </c>
      <c r="AB7" s="102" t="s">
        <v>23</v>
      </c>
      <c r="AC7" s="102" t="s">
        <v>24</v>
      </c>
      <c r="AD7" s="104" t="s">
        <v>25</v>
      </c>
      <c r="AE7" s="102"/>
      <c r="AF7" s="105" t="s">
        <v>26</v>
      </c>
      <c r="AG7" s="97"/>
      <c r="AH7" s="97"/>
    </row>
    <row r="8" spans="1:34" ht="37.5" customHeight="1" x14ac:dyDescent="0.3">
      <c r="A8" s="107"/>
      <c r="B8" s="109"/>
      <c r="C8" s="10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2"/>
      <c r="J8" s="92"/>
      <c r="K8" s="92"/>
      <c r="L8" s="95"/>
      <c r="M8" s="15" t="s">
        <v>32</v>
      </c>
      <c r="N8" s="15" t="s">
        <v>33</v>
      </c>
      <c r="O8" s="15" t="s">
        <v>32</v>
      </c>
      <c r="P8" s="15" t="s">
        <v>33</v>
      </c>
      <c r="Q8" s="114"/>
      <c r="R8" s="29" t="s">
        <v>34</v>
      </c>
      <c r="S8" s="29" t="s">
        <v>35</v>
      </c>
      <c r="T8" s="122"/>
      <c r="U8" s="92"/>
      <c r="V8" s="99"/>
      <c r="W8" s="101"/>
      <c r="X8" s="103"/>
      <c r="Y8" s="103"/>
      <c r="Z8" s="103"/>
      <c r="AA8" s="103"/>
      <c r="AB8" s="103"/>
      <c r="AC8" s="103"/>
      <c r="AD8" s="37" t="s">
        <v>36</v>
      </c>
      <c r="AE8" s="29" t="s">
        <v>37</v>
      </c>
      <c r="AF8" s="106"/>
      <c r="AG8" s="97"/>
      <c r="AH8" s="97"/>
    </row>
    <row r="9" spans="1:34" s="19" customFormat="1" ht="24" customHeight="1" x14ac:dyDescent="0.25">
      <c r="A9" s="16">
        <v>23</v>
      </c>
      <c r="B9" s="17" t="s">
        <v>74</v>
      </c>
      <c r="C9" s="17"/>
      <c r="D9" s="70"/>
      <c r="E9" s="70"/>
      <c r="F9" s="17"/>
      <c r="G9" s="17"/>
      <c r="H9" s="17"/>
      <c r="I9" s="70"/>
      <c r="J9" s="70"/>
      <c r="K9" s="70"/>
      <c r="L9" s="70"/>
      <c r="M9" s="18"/>
      <c r="N9" s="18"/>
      <c r="O9" s="18"/>
      <c r="P9" s="18"/>
      <c r="Q9" s="18"/>
      <c r="R9" s="70"/>
      <c r="S9" s="70"/>
      <c r="T9" s="70"/>
      <c r="U9" s="70"/>
      <c r="V9" s="38">
        <f t="shared" ref="V9:AD9" si="0">SUM(V10:V32)</f>
        <v>7.8849999999999989</v>
      </c>
      <c r="W9" s="69">
        <f t="shared" si="0"/>
        <v>19821942.501074746</v>
      </c>
      <c r="X9" s="31">
        <f t="shared" si="0"/>
        <v>180</v>
      </c>
      <c r="Y9" s="31">
        <f t="shared" si="0"/>
        <v>52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69">
        <f t="shared" si="0"/>
        <v>1524.38</v>
      </c>
      <c r="AE9" s="38"/>
      <c r="AF9" s="38">
        <f>SUM(AF10:AF32)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75</v>
      </c>
      <c r="C10" s="68" t="s">
        <v>67</v>
      </c>
      <c r="D10" s="21" t="s">
        <v>76</v>
      </c>
      <c r="E10" s="21" t="s">
        <v>77</v>
      </c>
      <c r="F10" s="21" t="s">
        <v>78</v>
      </c>
      <c r="G10" s="21" t="s">
        <v>69</v>
      </c>
      <c r="H10" s="21" t="s">
        <v>79</v>
      </c>
      <c r="I10" s="21" t="s">
        <v>80</v>
      </c>
      <c r="J10" s="21" t="s">
        <v>81</v>
      </c>
      <c r="K10" s="21" t="s">
        <v>82</v>
      </c>
      <c r="L10" s="21" t="s">
        <v>83</v>
      </c>
      <c r="M10" s="22">
        <v>640014</v>
      </c>
      <c r="N10" s="22">
        <v>8284262</v>
      </c>
      <c r="O10" s="22">
        <v>639891</v>
      </c>
      <c r="P10" s="22">
        <v>8284259</v>
      </c>
      <c r="Q10" s="22">
        <v>18</v>
      </c>
      <c r="R10" s="21" t="s">
        <v>38</v>
      </c>
      <c r="S10" s="21"/>
      <c r="T10" s="21" t="s">
        <v>84</v>
      </c>
      <c r="U10" s="63" t="s">
        <v>39</v>
      </c>
      <c r="V10" s="39">
        <v>0.13</v>
      </c>
      <c r="W10" s="1">
        <v>535544.19079679996</v>
      </c>
      <c r="X10" s="20">
        <v>50</v>
      </c>
      <c r="Y10" s="20">
        <v>12</v>
      </c>
      <c r="Z10" s="20"/>
      <c r="AA10" s="20"/>
      <c r="AB10" s="20"/>
      <c r="AC10" s="88"/>
      <c r="AD10" s="1">
        <v>19.850000000000001</v>
      </c>
      <c r="AE10" s="64" t="s">
        <v>85</v>
      </c>
      <c r="AF10" s="39"/>
      <c r="AG10" s="23" t="s">
        <v>66</v>
      </c>
      <c r="AH10" s="87" t="s">
        <v>59</v>
      </c>
    </row>
    <row r="11" spans="1:34" s="65" customFormat="1" ht="30" customHeight="1" x14ac:dyDescent="0.25">
      <c r="A11" s="20">
        <v>2</v>
      </c>
      <c r="B11" s="67" t="s">
        <v>86</v>
      </c>
      <c r="C11" s="68" t="s">
        <v>67</v>
      </c>
      <c r="D11" s="21" t="s">
        <v>76</v>
      </c>
      <c r="E11" s="21" t="s">
        <v>77</v>
      </c>
      <c r="F11" s="21" t="s">
        <v>78</v>
      </c>
      <c r="G11" s="21" t="s">
        <v>69</v>
      </c>
      <c r="H11" s="21" t="s">
        <v>87</v>
      </c>
      <c r="I11" s="21" t="s">
        <v>80</v>
      </c>
      <c r="J11" s="21" t="s">
        <v>81</v>
      </c>
      <c r="K11" s="21" t="s">
        <v>82</v>
      </c>
      <c r="L11" s="21" t="s">
        <v>88</v>
      </c>
      <c r="M11" s="22">
        <v>636500</v>
      </c>
      <c r="N11" s="22">
        <v>8284195</v>
      </c>
      <c r="O11" s="22">
        <v>636627</v>
      </c>
      <c r="P11" s="22">
        <v>8284076</v>
      </c>
      <c r="Q11" s="22">
        <v>18</v>
      </c>
      <c r="R11" s="21"/>
      <c r="S11" s="21" t="s">
        <v>38</v>
      </c>
      <c r="T11" s="21" t="s">
        <v>89</v>
      </c>
      <c r="U11" s="63" t="s">
        <v>39</v>
      </c>
      <c r="V11" s="39">
        <v>0.19</v>
      </c>
      <c r="W11" s="1">
        <v>499872.66144479823</v>
      </c>
      <c r="X11" s="20">
        <v>15</v>
      </c>
      <c r="Y11" s="20">
        <v>5</v>
      </c>
      <c r="Z11" s="20"/>
      <c r="AA11" s="20"/>
      <c r="AB11" s="20"/>
      <c r="AC11" s="88"/>
      <c r="AD11" s="1">
        <v>8.9499999999999993</v>
      </c>
      <c r="AE11" s="64" t="s">
        <v>85</v>
      </c>
      <c r="AF11" s="39"/>
      <c r="AG11" s="23" t="s">
        <v>90</v>
      </c>
      <c r="AH11" s="89" t="s">
        <v>91</v>
      </c>
    </row>
    <row r="12" spans="1:34" s="65" customFormat="1" ht="30" customHeight="1" x14ac:dyDescent="0.25">
      <c r="A12" s="20">
        <v>3</v>
      </c>
      <c r="B12" s="67" t="s">
        <v>92</v>
      </c>
      <c r="C12" s="68" t="s">
        <v>67</v>
      </c>
      <c r="D12" s="21" t="s">
        <v>76</v>
      </c>
      <c r="E12" s="21" t="s">
        <v>77</v>
      </c>
      <c r="F12" s="21" t="s">
        <v>78</v>
      </c>
      <c r="G12" s="21" t="s">
        <v>69</v>
      </c>
      <c r="H12" s="21" t="s">
        <v>82</v>
      </c>
      <c r="I12" s="21" t="s">
        <v>80</v>
      </c>
      <c r="J12" s="21" t="s">
        <v>81</v>
      </c>
      <c r="K12" s="21" t="s">
        <v>82</v>
      </c>
      <c r="L12" s="21" t="s">
        <v>88</v>
      </c>
      <c r="M12" s="22">
        <v>636710</v>
      </c>
      <c r="N12" s="22">
        <v>8282104</v>
      </c>
      <c r="O12" s="22">
        <v>636690</v>
      </c>
      <c r="P12" s="22">
        <v>8281930</v>
      </c>
      <c r="Q12" s="22">
        <v>18</v>
      </c>
      <c r="R12" s="21" t="s">
        <v>38</v>
      </c>
      <c r="S12" s="21"/>
      <c r="T12" s="21" t="s">
        <v>93</v>
      </c>
      <c r="U12" s="63" t="s">
        <v>39</v>
      </c>
      <c r="V12" s="39">
        <v>0.18</v>
      </c>
      <c r="W12" s="1">
        <v>510646.27997086145</v>
      </c>
      <c r="X12" s="20">
        <v>15</v>
      </c>
      <c r="Y12" s="20">
        <v>5</v>
      </c>
      <c r="Z12" s="20"/>
      <c r="AA12" s="20"/>
      <c r="AB12" s="20"/>
      <c r="AC12" s="88"/>
      <c r="AD12" s="1">
        <v>27.5</v>
      </c>
      <c r="AE12" s="64" t="s">
        <v>85</v>
      </c>
      <c r="AF12" s="39"/>
      <c r="AG12" s="23" t="s">
        <v>90</v>
      </c>
      <c r="AH12" s="89" t="s">
        <v>91</v>
      </c>
    </row>
    <row r="13" spans="1:34" s="65" customFormat="1" ht="30" customHeight="1" x14ac:dyDescent="0.25">
      <c r="A13" s="20">
        <v>4</v>
      </c>
      <c r="B13" s="67" t="s">
        <v>94</v>
      </c>
      <c r="C13" s="68" t="s">
        <v>67</v>
      </c>
      <c r="D13" s="21" t="s">
        <v>76</v>
      </c>
      <c r="E13" s="21" t="s">
        <v>77</v>
      </c>
      <c r="F13" s="21" t="s">
        <v>78</v>
      </c>
      <c r="G13" s="21" t="s">
        <v>69</v>
      </c>
      <c r="H13" s="21" t="s">
        <v>95</v>
      </c>
      <c r="I13" s="21" t="s">
        <v>80</v>
      </c>
      <c r="J13" s="21" t="s">
        <v>81</v>
      </c>
      <c r="K13" s="21" t="s">
        <v>82</v>
      </c>
      <c r="L13" s="21" t="s">
        <v>96</v>
      </c>
      <c r="M13" s="22">
        <v>630600</v>
      </c>
      <c r="N13" s="22">
        <v>8280915</v>
      </c>
      <c r="O13" s="22">
        <v>630483</v>
      </c>
      <c r="P13" s="22">
        <v>8280793</v>
      </c>
      <c r="Q13" s="22">
        <v>18</v>
      </c>
      <c r="R13" s="21"/>
      <c r="S13" s="21" t="s">
        <v>38</v>
      </c>
      <c r="T13" s="21" t="s">
        <v>97</v>
      </c>
      <c r="U13" s="63" t="s">
        <v>39</v>
      </c>
      <c r="V13" s="39">
        <v>0.17</v>
      </c>
      <c r="W13" s="1">
        <v>486164.06697692472</v>
      </c>
      <c r="X13" s="90"/>
      <c r="Y13" s="90"/>
      <c r="Z13" s="20"/>
      <c r="AA13" s="20"/>
      <c r="AB13" s="20"/>
      <c r="AC13" s="88"/>
      <c r="AD13" s="1">
        <v>36.380000000000003</v>
      </c>
      <c r="AE13" s="64" t="s">
        <v>85</v>
      </c>
      <c r="AF13" s="39"/>
      <c r="AG13" s="23" t="s">
        <v>90</v>
      </c>
      <c r="AH13" s="87" t="s">
        <v>59</v>
      </c>
    </row>
    <row r="14" spans="1:34" s="65" customFormat="1" ht="30" customHeight="1" x14ac:dyDescent="0.25">
      <c r="A14" s="20">
        <v>5</v>
      </c>
      <c r="B14" s="67" t="s">
        <v>98</v>
      </c>
      <c r="C14" s="68" t="s">
        <v>67</v>
      </c>
      <c r="D14" s="21" t="s">
        <v>76</v>
      </c>
      <c r="E14" s="21" t="s">
        <v>77</v>
      </c>
      <c r="F14" s="21" t="s">
        <v>78</v>
      </c>
      <c r="G14" s="21" t="s">
        <v>69</v>
      </c>
      <c r="H14" s="21" t="s">
        <v>95</v>
      </c>
      <c r="I14" s="21" t="s">
        <v>80</v>
      </c>
      <c r="J14" s="21" t="s">
        <v>81</v>
      </c>
      <c r="K14" s="21" t="s">
        <v>82</v>
      </c>
      <c r="L14" s="21" t="s">
        <v>99</v>
      </c>
      <c r="M14" s="22">
        <v>630661</v>
      </c>
      <c r="N14" s="22">
        <v>8281346</v>
      </c>
      <c r="O14" s="22">
        <v>630652</v>
      </c>
      <c r="P14" s="22">
        <v>8281213</v>
      </c>
      <c r="Q14" s="22">
        <v>18</v>
      </c>
      <c r="R14" s="21"/>
      <c r="S14" s="21" t="s">
        <v>38</v>
      </c>
      <c r="T14" s="21" t="s">
        <v>97</v>
      </c>
      <c r="U14" s="63" t="s">
        <v>39</v>
      </c>
      <c r="V14" s="39">
        <v>0.13</v>
      </c>
      <c r="W14" s="1">
        <v>388235.21500117774</v>
      </c>
      <c r="X14" s="90"/>
      <c r="Y14" s="90"/>
      <c r="Z14" s="20"/>
      <c r="AA14" s="20"/>
      <c r="AB14" s="20"/>
      <c r="AC14" s="88"/>
      <c r="AD14" s="1">
        <v>36.4</v>
      </c>
      <c r="AE14" s="64" t="s">
        <v>85</v>
      </c>
      <c r="AF14" s="39"/>
      <c r="AG14" s="23" t="s">
        <v>90</v>
      </c>
      <c r="AH14" s="89" t="s">
        <v>91</v>
      </c>
    </row>
    <row r="15" spans="1:34" s="65" customFormat="1" ht="30" customHeight="1" x14ac:dyDescent="0.25">
      <c r="A15" s="20">
        <v>6</v>
      </c>
      <c r="B15" s="67" t="s">
        <v>100</v>
      </c>
      <c r="C15" s="68" t="s">
        <v>67</v>
      </c>
      <c r="D15" s="21" t="s">
        <v>76</v>
      </c>
      <c r="E15" s="21" t="s">
        <v>77</v>
      </c>
      <c r="F15" s="21" t="s">
        <v>78</v>
      </c>
      <c r="G15" s="21" t="s">
        <v>101</v>
      </c>
      <c r="H15" s="21" t="s">
        <v>78</v>
      </c>
      <c r="I15" s="21" t="s">
        <v>80</v>
      </c>
      <c r="J15" s="21" t="s">
        <v>81</v>
      </c>
      <c r="K15" s="21" t="s">
        <v>82</v>
      </c>
      <c r="L15" s="21" t="s">
        <v>102</v>
      </c>
      <c r="M15" s="22">
        <v>629948.76</v>
      </c>
      <c r="N15" s="22">
        <v>8273821.2699999996</v>
      </c>
      <c r="O15" s="22">
        <v>630036</v>
      </c>
      <c r="P15" s="22">
        <v>8273342</v>
      </c>
      <c r="Q15" s="22">
        <v>18</v>
      </c>
      <c r="R15" s="21"/>
      <c r="S15" s="21" t="s">
        <v>38</v>
      </c>
      <c r="T15" s="21" t="s">
        <v>103</v>
      </c>
      <c r="U15" s="63" t="s">
        <v>39</v>
      </c>
      <c r="V15" s="39">
        <v>0.35499999999999998</v>
      </c>
      <c r="W15" s="1">
        <v>1033255.1889247547</v>
      </c>
      <c r="X15" s="20"/>
      <c r="Y15" s="20"/>
      <c r="Z15" s="20"/>
      <c r="AA15" s="20"/>
      <c r="AB15" s="20"/>
      <c r="AC15" s="88"/>
      <c r="AD15" s="1">
        <v>350</v>
      </c>
      <c r="AE15" s="64" t="s">
        <v>85</v>
      </c>
      <c r="AF15" s="39"/>
      <c r="AG15" s="23" t="s">
        <v>90</v>
      </c>
      <c r="AH15" s="87" t="s">
        <v>59</v>
      </c>
    </row>
    <row r="16" spans="1:34" s="65" customFormat="1" ht="30" customHeight="1" x14ac:dyDescent="0.25">
      <c r="A16" s="20">
        <v>7</v>
      </c>
      <c r="B16" s="67" t="s">
        <v>104</v>
      </c>
      <c r="C16" s="68" t="s">
        <v>67</v>
      </c>
      <c r="D16" s="21" t="s">
        <v>76</v>
      </c>
      <c r="E16" s="21" t="s">
        <v>77</v>
      </c>
      <c r="F16" s="21" t="s">
        <v>78</v>
      </c>
      <c r="G16" s="21" t="s">
        <v>101</v>
      </c>
      <c r="H16" s="21" t="s">
        <v>78</v>
      </c>
      <c r="I16" s="21" t="s">
        <v>80</v>
      </c>
      <c r="J16" s="21" t="s">
        <v>81</v>
      </c>
      <c r="K16" s="21" t="s">
        <v>82</v>
      </c>
      <c r="L16" s="21" t="s">
        <v>105</v>
      </c>
      <c r="M16" s="22">
        <v>629045</v>
      </c>
      <c r="N16" s="22">
        <v>8271601</v>
      </c>
      <c r="O16" s="22">
        <v>628908</v>
      </c>
      <c r="P16" s="22">
        <v>8271528</v>
      </c>
      <c r="Q16" s="22">
        <v>18</v>
      </c>
      <c r="R16" s="21"/>
      <c r="S16" s="21" t="s">
        <v>38</v>
      </c>
      <c r="T16" s="21" t="s">
        <v>103</v>
      </c>
      <c r="U16" s="63" t="s">
        <v>39</v>
      </c>
      <c r="V16" s="39">
        <v>0.16</v>
      </c>
      <c r="W16" s="1">
        <v>461681.85398298805</v>
      </c>
      <c r="X16" s="20"/>
      <c r="Y16" s="20"/>
      <c r="Z16" s="20"/>
      <c r="AA16" s="20"/>
      <c r="AB16" s="20"/>
      <c r="AC16" s="88"/>
      <c r="AD16" s="1">
        <v>80</v>
      </c>
      <c r="AE16" s="64" t="s">
        <v>106</v>
      </c>
      <c r="AF16" s="39"/>
      <c r="AG16" s="23" t="s">
        <v>90</v>
      </c>
      <c r="AH16" s="87" t="s">
        <v>59</v>
      </c>
    </row>
    <row r="17" spans="1:34" s="65" customFormat="1" ht="30" customHeight="1" x14ac:dyDescent="0.25">
      <c r="A17" s="20">
        <v>8</v>
      </c>
      <c r="B17" s="67" t="s">
        <v>107</v>
      </c>
      <c r="C17" s="68" t="s">
        <v>67</v>
      </c>
      <c r="D17" s="21" t="s">
        <v>76</v>
      </c>
      <c r="E17" s="21" t="s">
        <v>77</v>
      </c>
      <c r="F17" s="21" t="s">
        <v>78</v>
      </c>
      <c r="G17" s="21" t="s">
        <v>101</v>
      </c>
      <c r="H17" s="21" t="s">
        <v>78</v>
      </c>
      <c r="I17" s="21" t="s">
        <v>80</v>
      </c>
      <c r="J17" s="21" t="s">
        <v>81</v>
      </c>
      <c r="K17" s="21" t="s">
        <v>82</v>
      </c>
      <c r="L17" s="21" t="s">
        <v>108</v>
      </c>
      <c r="M17" s="22">
        <v>627772</v>
      </c>
      <c r="N17" s="22">
        <v>8270233</v>
      </c>
      <c r="O17" s="22">
        <v>627695</v>
      </c>
      <c r="P17" s="22">
        <v>8270119</v>
      </c>
      <c r="Q17" s="22">
        <v>18</v>
      </c>
      <c r="R17" s="21"/>
      <c r="S17" s="21" t="s">
        <v>38</v>
      </c>
      <c r="T17" s="21" t="s">
        <v>103</v>
      </c>
      <c r="U17" s="63" t="s">
        <v>39</v>
      </c>
      <c r="V17" s="39">
        <v>0.13500000000000001</v>
      </c>
      <c r="W17" s="1">
        <v>400476.32149814611</v>
      </c>
      <c r="X17" s="20"/>
      <c r="Y17" s="20"/>
      <c r="Z17" s="20"/>
      <c r="AA17" s="20"/>
      <c r="AB17" s="20"/>
      <c r="AC17" s="88"/>
      <c r="AD17" s="1">
        <v>160</v>
      </c>
      <c r="AE17" s="64" t="s">
        <v>106</v>
      </c>
      <c r="AF17" s="39"/>
      <c r="AG17" s="23" t="s">
        <v>90</v>
      </c>
      <c r="AH17" s="87" t="s">
        <v>59</v>
      </c>
    </row>
    <row r="18" spans="1:34" s="65" customFormat="1" ht="30" customHeight="1" x14ac:dyDescent="0.25">
      <c r="A18" s="20">
        <v>9</v>
      </c>
      <c r="B18" s="67" t="s">
        <v>109</v>
      </c>
      <c r="C18" s="68" t="s">
        <v>67</v>
      </c>
      <c r="D18" s="21" t="s">
        <v>76</v>
      </c>
      <c r="E18" s="21" t="s">
        <v>77</v>
      </c>
      <c r="F18" s="21" t="s">
        <v>78</v>
      </c>
      <c r="G18" s="21" t="s">
        <v>101</v>
      </c>
      <c r="H18" s="21" t="s">
        <v>78</v>
      </c>
      <c r="I18" s="21" t="s">
        <v>80</v>
      </c>
      <c r="J18" s="21" t="s">
        <v>81</v>
      </c>
      <c r="K18" s="21" t="s">
        <v>78</v>
      </c>
      <c r="L18" s="21" t="s">
        <v>110</v>
      </c>
      <c r="M18" s="22">
        <v>626706</v>
      </c>
      <c r="N18" s="22">
        <v>8266080</v>
      </c>
      <c r="O18" s="22">
        <v>626672</v>
      </c>
      <c r="P18" s="22">
        <v>8265971</v>
      </c>
      <c r="Q18" s="22">
        <v>18</v>
      </c>
      <c r="R18" s="21" t="s">
        <v>38</v>
      </c>
      <c r="S18" s="21"/>
      <c r="T18" s="21" t="s">
        <v>111</v>
      </c>
      <c r="U18" s="63" t="s">
        <v>39</v>
      </c>
      <c r="V18" s="39">
        <v>0.36499999999999999</v>
      </c>
      <c r="W18" s="1">
        <v>963567.22035869129</v>
      </c>
      <c r="X18" s="20"/>
      <c r="Y18" s="20"/>
      <c r="Z18" s="20"/>
      <c r="AA18" s="20"/>
      <c r="AB18" s="20"/>
      <c r="AC18" s="88"/>
      <c r="AD18" s="1">
        <v>100</v>
      </c>
      <c r="AE18" s="64" t="s">
        <v>85</v>
      </c>
      <c r="AF18" s="39"/>
      <c r="AG18" s="23" t="s">
        <v>90</v>
      </c>
      <c r="AH18" s="87" t="s">
        <v>59</v>
      </c>
    </row>
    <row r="19" spans="1:34" s="65" customFormat="1" ht="30" customHeight="1" x14ac:dyDescent="0.25">
      <c r="A19" s="20">
        <v>10</v>
      </c>
      <c r="B19" s="67" t="s">
        <v>112</v>
      </c>
      <c r="C19" s="68" t="s">
        <v>67</v>
      </c>
      <c r="D19" s="21" t="s">
        <v>76</v>
      </c>
      <c r="E19" s="21" t="s">
        <v>77</v>
      </c>
      <c r="F19" s="21" t="s">
        <v>78</v>
      </c>
      <c r="G19" s="21" t="s">
        <v>101</v>
      </c>
      <c r="H19" s="21" t="s">
        <v>78</v>
      </c>
      <c r="I19" s="21" t="s">
        <v>80</v>
      </c>
      <c r="J19" s="21" t="s">
        <v>81</v>
      </c>
      <c r="K19" s="21" t="s">
        <v>78</v>
      </c>
      <c r="L19" s="21" t="s">
        <v>113</v>
      </c>
      <c r="M19" s="22">
        <v>621904</v>
      </c>
      <c r="N19" s="22">
        <v>8259470</v>
      </c>
      <c r="O19" s="22">
        <v>621736</v>
      </c>
      <c r="P19" s="22">
        <v>8259327</v>
      </c>
      <c r="Q19" s="22">
        <v>18</v>
      </c>
      <c r="R19" s="21" t="s">
        <v>38</v>
      </c>
      <c r="S19" s="21" t="s">
        <v>38</v>
      </c>
      <c r="T19" s="21" t="s">
        <v>114</v>
      </c>
      <c r="U19" s="63" t="s">
        <v>39</v>
      </c>
      <c r="V19" s="39">
        <v>0.4</v>
      </c>
      <c r="W19" s="1">
        <v>1049254.9658374703</v>
      </c>
      <c r="X19" s="20">
        <v>100</v>
      </c>
      <c r="Y19" s="20">
        <v>30</v>
      </c>
      <c r="Z19" s="20"/>
      <c r="AA19" s="20"/>
      <c r="AB19" s="20"/>
      <c r="AC19" s="88"/>
      <c r="AD19" s="1">
        <v>60</v>
      </c>
      <c r="AE19" s="64" t="s">
        <v>115</v>
      </c>
      <c r="AF19" s="39"/>
      <c r="AG19" s="23" t="s">
        <v>90</v>
      </c>
      <c r="AH19" s="87" t="s">
        <v>59</v>
      </c>
    </row>
    <row r="20" spans="1:34" s="65" customFormat="1" ht="30" customHeight="1" x14ac:dyDescent="0.25">
      <c r="A20" s="20">
        <v>11</v>
      </c>
      <c r="B20" s="67" t="s">
        <v>116</v>
      </c>
      <c r="C20" s="68" t="s">
        <v>67</v>
      </c>
      <c r="D20" s="21" t="s">
        <v>76</v>
      </c>
      <c r="E20" s="21" t="s">
        <v>77</v>
      </c>
      <c r="F20" s="21" t="s">
        <v>78</v>
      </c>
      <c r="G20" s="21" t="s">
        <v>101</v>
      </c>
      <c r="H20" s="21" t="s">
        <v>78</v>
      </c>
      <c r="I20" s="21" t="s">
        <v>80</v>
      </c>
      <c r="J20" s="21" t="s">
        <v>81</v>
      </c>
      <c r="K20" s="21" t="s">
        <v>78</v>
      </c>
      <c r="L20" s="21" t="s">
        <v>117</v>
      </c>
      <c r="M20" s="22">
        <v>617296</v>
      </c>
      <c r="N20" s="22">
        <v>8257210</v>
      </c>
      <c r="O20" s="22">
        <v>617216</v>
      </c>
      <c r="P20" s="22">
        <v>8257207</v>
      </c>
      <c r="Q20" s="22">
        <v>18</v>
      </c>
      <c r="R20" s="21"/>
      <c r="S20" s="21" t="s">
        <v>38</v>
      </c>
      <c r="T20" s="21" t="s">
        <v>103</v>
      </c>
      <c r="U20" s="63" t="s">
        <v>39</v>
      </c>
      <c r="V20" s="39">
        <v>0.08</v>
      </c>
      <c r="W20" s="1">
        <v>265824.15003149392</v>
      </c>
      <c r="X20" s="20"/>
      <c r="Y20" s="20"/>
      <c r="Z20" s="20"/>
      <c r="AA20" s="20"/>
      <c r="AB20" s="20"/>
      <c r="AC20" s="88"/>
      <c r="AD20" s="1">
        <v>35</v>
      </c>
      <c r="AE20" s="64" t="s">
        <v>115</v>
      </c>
      <c r="AF20" s="39"/>
      <c r="AG20" s="23" t="s">
        <v>90</v>
      </c>
      <c r="AH20" s="87" t="s">
        <v>59</v>
      </c>
    </row>
    <row r="21" spans="1:34" s="65" customFormat="1" ht="30" customHeight="1" x14ac:dyDescent="0.25">
      <c r="A21" s="20">
        <v>12</v>
      </c>
      <c r="B21" s="67" t="s">
        <v>118</v>
      </c>
      <c r="C21" s="68" t="s">
        <v>67</v>
      </c>
      <c r="D21" s="21" t="s">
        <v>76</v>
      </c>
      <c r="E21" s="21" t="s">
        <v>77</v>
      </c>
      <c r="F21" s="21" t="s">
        <v>78</v>
      </c>
      <c r="G21" s="21" t="s">
        <v>101</v>
      </c>
      <c r="H21" s="21" t="s">
        <v>78</v>
      </c>
      <c r="I21" s="21" t="s">
        <v>80</v>
      </c>
      <c r="J21" s="21" t="s">
        <v>81</v>
      </c>
      <c r="K21" s="21" t="s">
        <v>78</v>
      </c>
      <c r="L21" s="21" t="s">
        <v>119</v>
      </c>
      <c r="M21" s="22">
        <v>616088</v>
      </c>
      <c r="N21" s="22">
        <v>8256878</v>
      </c>
      <c r="O21" s="22">
        <v>615951</v>
      </c>
      <c r="P21" s="22">
        <v>8256880</v>
      </c>
      <c r="Q21" s="22">
        <v>18</v>
      </c>
      <c r="R21" s="21"/>
      <c r="S21" s="21" t="s">
        <v>38</v>
      </c>
      <c r="T21" s="21" t="s">
        <v>103</v>
      </c>
      <c r="U21" s="63" t="s">
        <v>39</v>
      </c>
      <c r="V21" s="39">
        <v>0.13500000000000001</v>
      </c>
      <c r="W21" s="1">
        <v>400476.32149814611</v>
      </c>
      <c r="X21" s="20"/>
      <c r="Y21" s="20"/>
      <c r="Z21" s="20"/>
      <c r="AA21" s="20"/>
      <c r="AB21" s="20"/>
      <c r="AC21" s="88"/>
      <c r="AD21" s="1">
        <v>20</v>
      </c>
      <c r="AE21" s="64" t="s">
        <v>115</v>
      </c>
      <c r="AF21" s="39"/>
      <c r="AG21" s="23" t="s">
        <v>90</v>
      </c>
      <c r="AH21" s="89" t="s">
        <v>91</v>
      </c>
    </row>
    <row r="22" spans="1:34" s="65" customFormat="1" ht="30" customHeight="1" x14ac:dyDescent="0.25">
      <c r="A22" s="20">
        <v>13</v>
      </c>
      <c r="B22" s="67" t="s">
        <v>120</v>
      </c>
      <c r="C22" s="68" t="s">
        <v>67</v>
      </c>
      <c r="D22" s="21" t="s">
        <v>76</v>
      </c>
      <c r="E22" s="21" t="s">
        <v>77</v>
      </c>
      <c r="F22" s="21" t="s">
        <v>78</v>
      </c>
      <c r="G22" s="21" t="s">
        <v>101</v>
      </c>
      <c r="H22" s="21" t="s">
        <v>78</v>
      </c>
      <c r="I22" s="21" t="s">
        <v>80</v>
      </c>
      <c r="J22" s="21" t="s">
        <v>81</v>
      </c>
      <c r="K22" s="21" t="s">
        <v>78</v>
      </c>
      <c r="L22" s="21" t="s">
        <v>121</v>
      </c>
      <c r="M22" s="22">
        <v>611950</v>
      </c>
      <c r="N22" s="22">
        <v>8252995</v>
      </c>
      <c r="O22" s="22">
        <v>611713</v>
      </c>
      <c r="P22" s="22">
        <v>8252818</v>
      </c>
      <c r="Q22" s="22">
        <v>18</v>
      </c>
      <c r="R22" s="21"/>
      <c r="S22" s="21" t="s">
        <v>38</v>
      </c>
      <c r="T22" s="21" t="s">
        <v>103</v>
      </c>
      <c r="U22" s="63" t="s">
        <v>39</v>
      </c>
      <c r="V22" s="39">
        <v>0.29499999999999998</v>
      </c>
      <c r="W22" s="1">
        <v>792191.72940113407</v>
      </c>
      <c r="X22" s="20"/>
      <c r="Y22" s="20"/>
      <c r="Z22" s="20"/>
      <c r="AA22" s="20"/>
      <c r="AB22" s="20"/>
      <c r="AC22" s="88"/>
      <c r="AD22" s="1">
        <v>185.6</v>
      </c>
      <c r="AE22" s="64" t="s">
        <v>85</v>
      </c>
      <c r="AF22" s="39"/>
      <c r="AG22" s="23" t="s">
        <v>90</v>
      </c>
      <c r="AH22" s="89" t="s">
        <v>91</v>
      </c>
    </row>
    <row r="23" spans="1:34" s="65" customFormat="1" ht="30" customHeight="1" x14ac:dyDescent="0.25">
      <c r="A23" s="20">
        <v>14</v>
      </c>
      <c r="B23" s="67" t="s">
        <v>122</v>
      </c>
      <c r="C23" s="68" t="s">
        <v>67</v>
      </c>
      <c r="D23" s="21" t="s">
        <v>76</v>
      </c>
      <c r="E23" s="21" t="s">
        <v>77</v>
      </c>
      <c r="F23" s="21" t="s">
        <v>78</v>
      </c>
      <c r="G23" s="21" t="s">
        <v>101</v>
      </c>
      <c r="H23" s="21" t="s">
        <v>78</v>
      </c>
      <c r="I23" s="21" t="s">
        <v>80</v>
      </c>
      <c r="J23" s="21" t="s">
        <v>81</v>
      </c>
      <c r="K23" s="21" t="s">
        <v>78</v>
      </c>
      <c r="L23" s="21" t="s">
        <v>123</v>
      </c>
      <c r="M23" s="22">
        <v>607023</v>
      </c>
      <c r="N23" s="22">
        <v>8250825</v>
      </c>
      <c r="O23" s="22">
        <v>606701</v>
      </c>
      <c r="P23" s="22">
        <v>8250701</v>
      </c>
      <c r="Q23" s="22">
        <v>18</v>
      </c>
      <c r="R23" s="21" t="s">
        <v>38</v>
      </c>
      <c r="S23" s="21"/>
      <c r="T23" s="21" t="s">
        <v>111</v>
      </c>
      <c r="U23" s="63" t="s">
        <v>39</v>
      </c>
      <c r="V23" s="39">
        <v>0.35</v>
      </c>
      <c r="W23" s="1">
        <v>926843.90086778614</v>
      </c>
      <c r="X23" s="20"/>
      <c r="Y23" s="20"/>
      <c r="Z23" s="20"/>
      <c r="AA23" s="20"/>
      <c r="AB23" s="20"/>
      <c r="AC23" s="88"/>
      <c r="AD23" s="1">
        <v>23</v>
      </c>
      <c r="AE23" s="64" t="s">
        <v>85</v>
      </c>
      <c r="AF23" s="39"/>
      <c r="AG23" s="23" t="s">
        <v>124</v>
      </c>
      <c r="AH23" s="89" t="s">
        <v>91</v>
      </c>
    </row>
    <row r="24" spans="1:34" s="65" customFormat="1" ht="30" customHeight="1" x14ac:dyDescent="0.25">
      <c r="A24" s="20">
        <v>15</v>
      </c>
      <c r="B24" s="67" t="s">
        <v>125</v>
      </c>
      <c r="C24" s="68" t="s">
        <v>67</v>
      </c>
      <c r="D24" s="21" t="s">
        <v>76</v>
      </c>
      <c r="E24" s="21" t="s">
        <v>77</v>
      </c>
      <c r="F24" s="21" t="s">
        <v>78</v>
      </c>
      <c r="G24" s="21" t="s">
        <v>101</v>
      </c>
      <c r="H24" s="21" t="s">
        <v>78</v>
      </c>
      <c r="I24" s="21" t="s">
        <v>80</v>
      </c>
      <c r="J24" s="21" t="s">
        <v>81</v>
      </c>
      <c r="K24" s="21" t="s">
        <v>78</v>
      </c>
      <c r="L24" s="21" t="s">
        <v>126</v>
      </c>
      <c r="M24" s="22">
        <v>605748</v>
      </c>
      <c r="N24" s="22">
        <v>8250154</v>
      </c>
      <c r="O24" s="22">
        <v>605579</v>
      </c>
      <c r="P24" s="22">
        <v>8250037</v>
      </c>
      <c r="Q24" s="22">
        <v>18</v>
      </c>
      <c r="R24" s="21"/>
      <c r="S24" s="21" t="s">
        <v>38</v>
      </c>
      <c r="T24" s="21" t="s">
        <v>103</v>
      </c>
      <c r="U24" s="63" t="s">
        <v>39</v>
      </c>
      <c r="V24" s="39">
        <v>0.2</v>
      </c>
      <c r="W24" s="1">
        <v>559610.70595873508</v>
      </c>
      <c r="X24" s="20"/>
      <c r="Y24" s="20"/>
      <c r="Z24" s="20"/>
      <c r="AA24" s="20"/>
      <c r="AB24" s="20"/>
      <c r="AC24" s="88"/>
      <c r="AD24" s="1">
        <v>23</v>
      </c>
      <c r="AE24" s="64" t="s">
        <v>85</v>
      </c>
      <c r="AF24" s="39"/>
      <c r="AG24" s="23" t="s">
        <v>90</v>
      </c>
      <c r="AH24" s="89" t="s">
        <v>91</v>
      </c>
    </row>
    <row r="25" spans="1:34" s="65" customFormat="1" ht="30" customHeight="1" x14ac:dyDescent="0.25">
      <c r="A25" s="20">
        <v>16</v>
      </c>
      <c r="B25" s="67" t="s">
        <v>127</v>
      </c>
      <c r="C25" s="68" t="s">
        <v>67</v>
      </c>
      <c r="D25" s="21" t="s">
        <v>76</v>
      </c>
      <c r="E25" s="21" t="s">
        <v>77</v>
      </c>
      <c r="F25" s="21" t="s">
        <v>128</v>
      </c>
      <c r="G25" s="21" t="s">
        <v>129</v>
      </c>
      <c r="H25" s="21" t="s">
        <v>128</v>
      </c>
      <c r="I25" s="21" t="s">
        <v>80</v>
      </c>
      <c r="J25" s="21" t="s">
        <v>81</v>
      </c>
      <c r="K25" s="21" t="s">
        <v>128</v>
      </c>
      <c r="L25" s="21" t="s">
        <v>130</v>
      </c>
      <c r="M25" s="22">
        <v>551169</v>
      </c>
      <c r="N25" s="22">
        <v>8267234</v>
      </c>
      <c r="O25" s="22">
        <v>551083</v>
      </c>
      <c r="P25" s="22">
        <v>8266943</v>
      </c>
      <c r="Q25" s="22">
        <v>18</v>
      </c>
      <c r="R25" s="21"/>
      <c r="S25" s="21" t="s">
        <v>38</v>
      </c>
      <c r="T25" s="21" t="s">
        <v>131</v>
      </c>
      <c r="U25" s="63" t="s">
        <v>39</v>
      </c>
      <c r="V25" s="39">
        <v>0.3</v>
      </c>
      <c r="W25" s="1">
        <v>788196.59769810247</v>
      </c>
      <c r="X25" s="20"/>
      <c r="Y25" s="20"/>
      <c r="Z25" s="20"/>
      <c r="AA25" s="20"/>
      <c r="AB25" s="20"/>
      <c r="AC25" s="88"/>
      <c r="AD25" s="1">
        <v>95</v>
      </c>
      <c r="AE25" s="64" t="s">
        <v>132</v>
      </c>
      <c r="AF25" s="39"/>
      <c r="AG25" s="23" t="s">
        <v>66</v>
      </c>
      <c r="AH25" s="87" t="s">
        <v>59</v>
      </c>
    </row>
    <row r="26" spans="1:34" s="65" customFormat="1" ht="30" customHeight="1" x14ac:dyDescent="0.25">
      <c r="A26" s="20">
        <v>17</v>
      </c>
      <c r="B26" s="67" t="s">
        <v>133</v>
      </c>
      <c r="C26" s="68" t="s">
        <v>67</v>
      </c>
      <c r="D26" s="21" t="s">
        <v>76</v>
      </c>
      <c r="E26" s="21" t="s">
        <v>77</v>
      </c>
      <c r="F26" s="21" t="s">
        <v>128</v>
      </c>
      <c r="G26" s="21" t="s">
        <v>129</v>
      </c>
      <c r="H26" s="21" t="s">
        <v>128</v>
      </c>
      <c r="I26" s="21" t="s">
        <v>80</v>
      </c>
      <c r="J26" s="21" t="s">
        <v>81</v>
      </c>
      <c r="K26" s="21" t="s">
        <v>128</v>
      </c>
      <c r="L26" s="21" t="s">
        <v>134</v>
      </c>
      <c r="M26" s="22">
        <v>551271</v>
      </c>
      <c r="N26" s="22">
        <v>8267618</v>
      </c>
      <c r="O26" s="22">
        <v>551190</v>
      </c>
      <c r="P26" s="22">
        <v>8267320</v>
      </c>
      <c r="Q26" s="22">
        <v>18</v>
      </c>
      <c r="R26" s="21"/>
      <c r="S26" s="21" t="s">
        <v>38</v>
      </c>
      <c r="T26" s="21" t="s">
        <v>131</v>
      </c>
      <c r="U26" s="63" t="s">
        <v>39</v>
      </c>
      <c r="V26" s="39">
        <v>0.3</v>
      </c>
      <c r="W26" s="1">
        <v>788196.59769810247</v>
      </c>
      <c r="X26" s="90"/>
      <c r="Y26" s="90"/>
      <c r="Z26" s="20"/>
      <c r="AA26" s="20"/>
      <c r="AB26" s="20"/>
      <c r="AC26" s="88"/>
      <c r="AD26" s="1">
        <v>18.5</v>
      </c>
      <c r="AE26" s="64" t="s">
        <v>132</v>
      </c>
      <c r="AF26" s="39"/>
      <c r="AG26" s="23" t="s">
        <v>90</v>
      </c>
      <c r="AH26" s="87" t="s">
        <v>59</v>
      </c>
    </row>
    <row r="27" spans="1:34" s="65" customFormat="1" ht="30" customHeight="1" x14ac:dyDescent="0.25">
      <c r="A27" s="20">
        <v>18</v>
      </c>
      <c r="B27" s="67" t="s">
        <v>135</v>
      </c>
      <c r="C27" s="68" t="s">
        <v>67</v>
      </c>
      <c r="D27" s="21" t="s">
        <v>76</v>
      </c>
      <c r="E27" s="21" t="s">
        <v>77</v>
      </c>
      <c r="F27" s="21" t="s">
        <v>128</v>
      </c>
      <c r="G27" s="21" t="s">
        <v>129</v>
      </c>
      <c r="H27" s="21" t="s">
        <v>128</v>
      </c>
      <c r="I27" s="21" t="s">
        <v>80</v>
      </c>
      <c r="J27" s="21" t="s">
        <v>81</v>
      </c>
      <c r="K27" s="21" t="s">
        <v>128</v>
      </c>
      <c r="L27" s="21" t="s">
        <v>136</v>
      </c>
      <c r="M27" s="22">
        <v>552324</v>
      </c>
      <c r="N27" s="22">
        <v>8270227</v>
      </c>
      <c r="O27" s="22">
        <v>551959</v>
      </c>
      <c r="P27" s="22">
        <v>8269834</v>
      </c>
      <c r="Q27" s="22">
        <v>18</v>
      </c>
      <c r="R27" s="21" t="s">
        <v>38</v>
      </c>
      <c r="S27" s="21" t="s">
        <v>38</v>
      </c>
      <c r="T27" s="21" t="s">
        <v>149</v>
      </c>
      <c r="U27" s="63" t="s">
        <v>39</v>
      </c>
      <c r="V27" s="39">
        <v>0.99</v>
      </c>
      <c r="W27" s="1">
        <v>1469281.511859738</v>
      </c>
      <c r="X27" s="90"/>
      <c r="Y27" s="90"/>
      <c r="Z27" s="20"/>
      <c r="AA27" s="20"/>
      <c r="AB27" s="20"/>
      <c r="AC27" s="88"/>
      <c r="AD27" s="1">
        <v>52</v>
      </c>
      <c r="AE27" s="64" t="s">
        <v>132</v>
      </c>
      <c r="AF27" s="39"/>
      <c r="AG27" s="23" t="s">
        <v>124</v>
      </c>
      <c r="AH27" s="89" t="s">
        <v>91</v>
      </c>
    </row>
    <row r="28" spans="1:34" s="65" customFormat="1" ht="30" customHeight="1" x14ac:dyDescent="0.25">
      <c r="A28" s="20">
        <v>19</v>
      </c>
      <c r="B28" s="67" t="s">
        <v>137</v>
      </c>
      <c r="C28" s="68" t="s">
        <v>67</v>
      </c>
      <c r="D28" s="21" t="s">
        <v>76</v>
      </c>
      <c r="E28" s="21" t="s">
        <v>77</v>
      </c>
      <c r="F28" s="21" t="s">
        <v>128</v>
      </c>
      <c r="G28" s="21" t="s">
        <v>129</v>
      </c>
      <c r="H28" s="21" t="s">
        <v>128</v>
      </c>
      <c r="I28" s="21" t="s">
        <v>80</v>
      </c>
      <c r="J28" s="21" t="s">
        <v>81</v>
      </c>
      <c r="K28" s="21" t="s">
        <v>138</v>
      </c>
      <c r="L28" s="21" t="s">
        <v>139</v>
      </c>
      <c r="M28" s="22">
        <v>557661</v>
      </c>
      <c r="N28" s="22">
        <v>8279912</v>
      </c>
      <c r="O28" s="22">
        <v>557587</v>
      </c>
      <c r="P28" s="22">
        <v>8279460</v>
      </c>
      <c r="Q28" s="22">
        <v>18</v>
      </c>
      <c r="R28" s="21" t="s">
        <v>38</v>
      </c>
      <c r="S28" s="21"/>
      <c r="T28" s="21" t="s">
        <v>140</v>
      </c>
      <c r="U28" s="63" t="s">
        <v>39</v>
      </c>
      <c r="V28" s="39">
        <v>0.47499999999999998</v>
      </c>
      <c r="W28" s="1">
        <v>1207164.1861419957</v>
      </c>
      <c r="X28" s="90"/>
      <c r="Y28" s="90"/>
      <c r="Z28" s="20"/>
      <c r="AA28" s="20"/>
      <c r="AB28" s="20"/>
      <c r="AC28" s="88"/>
      <c r="AD28" s="1">
        <v>39.5</v>
      </c>
      <c r="AE28" s="64" t="s">
        <v>132</v>
      </c>
      <c r="AF28" s="39"/>
      <c r="AG28" s="23" t="s">
        <v>90</v>
      </c>
      <c r="AH28" s="87" t="s">
        <v>59</v>
      </c>
    </row>
    <row r="29" spans="1:34" s="65" customFormat="1" ht="30" customHeight="1" x14ac:dyDescent="0.25">
      <c r="A29" s="20">
        <v>20</v>
      </c>
      <c r="B29" s="67" t="s">
        <v>141</v>
      </c>
      <c r="C29" s="68" t="s">
        <v>67</v>
      </c>
      <c r="D29" s="21" t="s">
        <v>76</v>
      </c>
      <c r="E29" s="21" t="s">
        <v>77</v>
      </c>
      <c r="F29" s="21" t="s">
        <v>128</v>
      </c>
      <c r="G29" s="21" t="s">
        <v>129</v>
      </c>
      <c r="H29" s="21" t="s">
        <v>128</v>
      </c>
      <c r="I29" s="21" t="s">
        <v>80</v>
      </c>
      <c r="J29" s="21" t="s">
        <v>81</v>
      </c>
      <c r="K29" s="21" t="s">
        <v>138</v>
      </c>
      <c r="L29" s="21" t="s">
        <v>142</v>
      </c>
      <c r="M29" s="22">
        <v>557476</v>
      </c>
      <c r="N29" s="22">
        <v>8282517</v>
      </c>
      <c r="O29" s="22">
        <v>557350</v>
      </c>
      <c r="P29" s="22">
        <v>8281998</v>
      </c>
      <c r="Q29" s="22">
        <v>18</v>
      </c>
      <c r="R29" s="21"/>
      <c r="S29" s="21" t="s">
        <v>38</v>
      </c>
      <c r="T29" s="21" t="s">
        <v>131</v>
      </c>
      <c r="U29" s="63" t="s">
        <v>39</v>
      </c>
      <c r="V29" s="39">
        <v>0.88</v>
      </c>
      <c r="W29" s="1">
        <v>2176774.8908264348</v>
      </c>
      <c r="X29" s="90"/>
      <c r="Y29" s="90"/>
      <c r="Z29" s="20"/>
      <c r="AA29" s="20"/>
      <c r="AB29" s="20"/>
      <c r="AC29" s="88"/>
      <c r="AD29" s="1">
        <v>40.5</v>
      </c>
      <c r="AE29" s="64" t="s">
        <v>132</v>
      </c>
      <c r="AF29" s="39"/>
      <c r="AG29" s="23" t="s">
        <v>90</v>
      </c>
      <c r="AH29" s="87" t="s">
        <v>59</v>
      </c>
    </row>
    <row r="30" spans="1:34" s="65" customFormat="1" ht="30" customHeight="1" x14ac:dyDescent="0.25">
      <c r="A30" s="20">
        <v>21</v>
      </c>
      <c r="B30" s="67" t="s">
        <v>143</v>
      </c>
      <c r="C30" s="68" t="s">
        <v>67</v>
      </c>
      <c r="D30" s="21" t="s">
        <v>76</v>
      </c>
      <c r="E30" s="21" t="s">
        <v>77</v>
      </c>
      <c r="F30" s="21" t="s">
        <v>128</v>
      </c>
      <c r="G30" s="21" t="s">
        <v>129</v>
      </c>
      <c r="H30" s="21" t="s">
        <v>128</v>
      </c>
      <c r="I30" s="21" t="s">
        <v>80</v>
      </c>
      <c r="J30" s="21" t="s">
        <v>81</v>
      </c>
      <c r="K30" s="21" t="s">
        <v>138</v>
      </c>
      <c r="L30" s="21" t="s">
        <v>144</v>
      </c>
      <c r="M30" s="22">
        <v>567984</v>
      </c>
      <c r="N30" s="22">
        <v>8302005</v>
      </c>
      <c r="O30" s="22">
        <v>567510</v>
      </c>
      <c r="P30" s="22">
        <v>8301468</v>
      </c>
      <c r="Q30" s="22">
        <v>18</v>
      </c>
      <c r="R30" s="21" t="s">
        <v>38</v>
      </c>
      <c r="S30" s="21"/>
      <c r="T30" s="21" t="s">
        <v>140</v>
      </c>
      <c r="U30" s="63" t="s">
        <v>39</v>
      </c>
      <c r="V30" s="39">
        <v>0.745</v>
      </c>
      <c r="W30" s="1">
        <v>1853571.3225982878</v>
      </c>
      <c r="X30" s="20"/>
      <c r="Y30" s="20"/>
      <c r="Z30" s="20"/>
      <c r="AA30" s="20"/>
      <c r="AB30" s="20"/>
      <c r="AC30" s="88"/>
      <c r="AD30" s="1">
        <v>41.8</v>
      </c>
      <c r="AE30" s="64" t="s">
        <v>132</v>
      </c>
      <c r="AF30" s="39"/>
      <c r="AG30" s="23" t="s">
        <v>90</v>
      </c>
      <c r="AH30" s="87" t="s">
        <v>59</v>
      </c>
    </row>
    <row r="31" spans="1:34" s="65" customFormat="1" ht="30" customHeight="1" x14ac:dyDescent="0.25">
      <c r="A31" s="20">
        <v>22</v>
      </c>
      <c r="B31" s="67" t="s">
        <v>145</v>
      </c>
      <c r="C31" s="68" t="s">
        <v>67</v>
      </c>
      <c r="D31" s="21" t="s">
        <v>76</v>
      </c>
      <c r="E31" s="21" t="s">
        <v>77</v>
      </c>
      <c r="F31" s="21" t="s">
        <v>128</v>
      </c>
      <c r="G31" s="21" t="s">
        <v>129</v>
      </c>
      <c r="H31" s="21" t="s">
        <v>128</v>
      </c>
      <c r="I31" s="21" t="s">
        <v>80</v>
      </c>
      <c r="J31" s="21" t="s">
        <v>81</v>
      </c>
      <c r="K31" s="21" t="s">
        <v>138</v>
      </c>
      <c r="L31" s="21" t="s">
        <v>146</v>
      </c>
      <c r="M31" s="22">
        <v>559139</v>
      </c>
      <c r="N31" s="22">
        <v>8289424</v>
      </c>
      <c r="O31" s="22">
        <v>559077</v>
      </c>
      <c r="P31" s="22">
        <v>8289101</v>
      </c>
      <c r="Q31" s="22">
        <v>18</v>
      </c>
      <c r="R31" s="21"/>
      <c r="S31" s="21" t="s">
        <v>38</v>
      </c>
      <c r="T31" s="21" t="s">
        <v>131</v>
      </c>
      <c r="U31" s="63" t="s">
        <v>39</v>
      </c>
      <c r="V31" s="39">
        <v>0.33</v>
      </c>
      <c r="W31" s="1">
        <v>860019.61285991245</v>
      </c>
      <c r="X31" s="20"/>
      <c r="Y31" s="20"/>
      <c r="Z31" s="20"/>
      <c r="AA31" s="20"/>
      <c r="AB31" s="20"/>
      <c r="AC31" s="88"/>
      <c r="AD31" s="1">
        <v>15.9</v>
      </c>
      <c r="AE31" s="64" t="s">
        <v>132</v>
      </c>
      <c r="AF31" s="39"/>
      <c r="AG31" s="23" t="s">
        <v>66</v>
      </c>
      <c r="AH31" s="89" t="s">
        <v>91</v>
      </c>
    </row>
    <row r="32" spans="1:34" s="65" customFormat="1" ht="30" customHeight="1" x14ac:dyDescent="0.25">
      <c r="A32" s="20">
        <v>23</v>
      </c>
      <c r="B32" s="67" t="s">
        <v>147</v>
      </c>
      <c r="C32" s="68" t="s">
        <v>67</v>
      </c>
      <c r="D32" s="21" t="s">
        <v>76</v>
      </c>
      <c r="E32" s="21" t="s">
        <v>77</v>
      </c>
      <c r="F32" s="21" t="s">
        <v>128</v>
      </c>
      <c r="G32" s="21" t="s">
        <v>129</v>
      </c>
      <c r="H32" s="21" t="s">
        <v>128</v>
      </c>
      <c r="I32" s="21" t="s">
        <v>80</v>
      </c>
      <c r="J32" s="21" t="s">
        <v>81</v>
      </c>
      <c r="K32" s="21" t="s">
        <v>128</v>
      </c>
      <c r="L32" s="21" t="s">
        <v>148</v>
      </c>
      <c r="M32" s="22">
        <v>553336</v>
      </c>
      <c r="N32" s="22">
        <v>8271545</v>
      </c>
      <c r="O32" s="22">
        <v>553061</v>
      </c>
      <c r="P32" s="22">
        <v>8271171</v>
      </c>
      <c r="Q32" s="22">
        <v>18</v>
      </c>
      <c r="R32" s="21" t="s">
        <v>38</v>
      </c>
      <c r="S32" s="21" t="s">
        <v>38</v>
      </c>
      <c r="T32" s="21" t="s">
        <v>149</v>
      </c>
      <c r="U32" s="63" t="s">
        <v>39</v>
      </c>
      <c r="V32" s="39">
        <v>0.59</v>
      </c>
      <c r="W32" s="1">
        <v>1405093.0088422685</v>
      </c>
      <c r="X32" s="20"/>
      <c r="Y32" s="20"/>
      <c r="Z32" s="20"/>
      <c r="AA32" s="20"/>
      <c r="AB32" s="20"/>
      <c r="AC32" s="88"/>
      <c r="AD32" s="1">
        <v>55.5</v>
      </c>
      <c r="AE32" s="64" t="s">
        <v>132</v>
      </c>
      <c r="AF32" s="39"/>
      <c r="AG32" s="23" t="s">
        <v>90</v>
      </c>
      <c r="AH32" s="89" t="s">
        <v>91</v>
      </c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7"/>
      <c r="W884" s="14"/>
      <c r="X884" s="13"/>
      <c r="Y884" s="13"/>
      <c r="Z884" s="13"/>
      <c r="AA884" s="13"/>
      <c r="AB884" s="13"/>
      <c r="AC884" s="13"/>
      <c r="AD884" s="14"/>
      <c r="AE884" s="10"/>
      <c r="AF884" s="5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7"/>
      <c r="W885" s="14"/>
      <c r="X885" s="13"/>
      <c r="Y885" s="13"/>
      <c r="Z885" s="13"/>
      <c r="AA885" s="13"/>
      <c r="AB885" s="13"/>
      <c r="AC885" s="13"/>
      <c r="AD885" s="14"/>
      <c r="AE885" s="10"/>
      <c r="AF885" s="5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7"/>
      <c r="W886" s="14"/>
      <c r="X886" s="13"/>
      <c r="Y886" s="13"/>
      <c r="Z886" s="13"/>
      <c r="AA886" s="13"/>
      <c r="AB886" s="13"/>
      <c r="AC886" s="13"/>
      <c r="AD886" s="14"/>
      <c r="AE886" s="10"/>
      <c r="AF886" s="5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7"/>
      <c r="W887" s="14"/>
      <c r="X887" s="13"/>
      <c r="Y887" s="13"/>
      <c r="Z887" s="13"/>
      <c r="AA887" s="13"/>
      <c r="AB887" s="13"/>
      <c r="AC887" s="13"/>
      <c r="AD887" s="14"/>
      <c r="AE887" s="10"/>
      <c r="AF887" s="5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7"/>
      <c r="W888" s="14"/>
      <c r="X888" s="13"/>
      <c r="Y888" s="13"/>
      <c r="Z888" s="13"/>
      <c r="AA888" s="13"/>
      <c r="AB888" s="13"/>
      <c r="AC888" s="13"/>
      <c r="AD888" s="14"/>
      <c r="AE888" s="10"/>
      <c r="AF888" s="5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7"/>
      <c r="W889" s="14"/>
      <c r="X889" s="13"/>
      <c r="Y889" s="13"/>
      <c r="Z889" s="13"/>
      <c r="AA889" s="13"/>
      <c r="AB889" s="13"/>
      <c r="AC889" s="13"/>
      <c r="AD889" s="14"/>
      <c r="AE889" s="10"/>
      <c r="AF889" s="5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7"/>
      <c r="W890" s="14"/>
      <c r="X890" s="13"/>
      <c r="Y890" s="13"/>
      <c r="Z890" s="13"/>
      <c r="AA890" s="13"/>
      <c r="AB890" s="13"/>
      <c r="AC890" s="13"/>
      <c r="AD890" s="14"/>
      <c r="AE890" s="10"/>
      <c r="AF890" s="5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7"/>
      <c r="W891" s="14"/>
      <c r="X891" s="13"/>
      <c r="Y891" s="13"/>
      <c r="Z891" s="13"/>
      <c r="AA891" s="13"/>
      <c r="AB891" s="13"/>
      <c r="AC891" s="13"/>
      <c r="AD891" s="14"/>
      <c r="AE891" s="10"/>
      <c r="AF891" s="5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7"/>
      <c r="W892" s="14"/>
      <c r="X892" s="13"/>
      <c r="Y892" s="13"/>
      <c r="Z892" s="13"/>
      <c r="AA892" s="13"/>
      <c r="AB892" s="13"/>
      <c r="AC892" s="13"/>
      <c r="AD892" s="14"/>
      <c r="AE892" s="10"/>
      <c r="AF892" s="5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7"/>
      <c r="W893" s="14"/>
      <c r="X893" s="13"/>
      <c r="Y893" s="13"/>
      <c r="Z893" s="13"/>
      <c r="AA893" s="13"/>
      <c r="AB893" s="13"/>
      <c r="AC893" s="13"/>
      <c r="AD893" s="14"/>
      <c r="AE893" s="10"/>
      <c r="AF893" s="5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7"/>
      <c r="W894" s="14"/>
      <c r="X894" s="13"/>
      <c r="Y894" s="13"/>
      <c r="Z894" s="13"/>
      <c r="AA894" s="13"/>
      <c r="AB894" s="13"/>
      <c r="AC894" s="13"/>
      <c r="AD894" s="14"/>
      <c r="AE894" s="10"/>
      <c r="AF894" s="5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7"/>
      <c r="W895" s="14"/>
      <c r="X895" s="13"/>
      <c r="Y895" s="13"/>
      <c r="Z895" s="13"/>
      <c r="AA895" s="13"/>
      <c r="AB895" s="13"/>
      <c r="AC895" s="13"/>
      <c r="AD895" s="14"/>
      <c r="AE895" s="10"/>
      <c r="AF895" s="5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7"/>
      <c r="W896" s="14"/>
      <c r="X896" s="13"/>
      <c r="Y896" s="13"/>
      <c r="Z896" s="13"/>
      <c r="AA896" s="13"/>
      <c r="AB896" s="13"/>
      <c r="AC896" s="13"/>
      <c r="AD896" s="14"/>
      <c r="AE896" s="10"/>
      <c r="AF896" s="5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7"/>
      <c r="W897" s="14"/>
      <c r="X897" s="13"/>
      <c r="Y897" s="13"/>
      <c r="Z897" s="13"/>
      <c r="AA897" s="13"/>
      <c r="AB897" s="13"/>
      <c r="AC897" s="13"/>
      <c r="AD897" s="14"/>
      <c r="AE897" s="10"/>
      <c r="AF897" s="5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7"/>
      <c r="W898" s="14"/>
      <c r="X898" s="13"/>
      <c r="Y898" s="13"/>
      <c r="Z898" s="13"/>
      <c r="AA898" s="13"/>
      <c r="AB898" s="13"/>
      <c r="AC898" s="13"/>
      <c r="AD898" s="14"/>
      <c r="AE898" s="10"/>
      <c r="AF898" s="57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7"/>
      <c r="W899" s="14"/>
      <c r="X899" s="13"/>
      <c r="Y899" s="13"/>
      <c r="Z899" s="13"/>
      <c r="AA899" s="13"/>
      <c r="AB899" s="13"/>
      <c r="AC899" s="13"/>
      <c r="AD899" s="14"/>
      <c r="AE899" s="10"/>
      <c r="AF899" s="57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7"/>
      <c r="W900" s="14"/>
      <c r="X900" s="13"/>
      <c r="Y900" s="13"/>
      <c r="Z900" s="13"/>
      <c r="AA900" s="13"/>
      <c r="AB900" s="13"/>
      <c r="AC900" s="13"/>
      <c r="AD900" s="14"/>
      <c r="AE900" s="10"/>
      <c r="AF900" s="57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7"/>
      <c r="W901" s="14"/>
      <c r="X901" s="13"/>
      <c r="Y901" s="13"/>
      <c r="Z901" s="13"/>
      <c r="AA901" s="13"/>
      <c r="AB901" s="13"/>
      <c r="AC901" s="13"/>
      <c r="AD901" s="14"/>
      <c r="AE901" s="10"/>
      <c r="AF901" s="57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7"/>
      <c r="W902" s="14"/>
      <c r="X902" s="13"/>
      <c r="Y902" s="13"/>
      <c r="Z902" s="13"/>
      <c r="AA902" s="13"/>
      <c r="AB902" s="13"/>
      <c r="AC902" s="13"/>
      <c r="AD902" s="14"/>
      <c r="AE902" s="10"/>
      <c r="AF902" s="57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7"/>
      <c r="W903" s="14"/>
      <c r="X903" s="13"/>
      <c r="Y903" s="13"/>
      <c r="Z903" s="13"/>
      <c r="AA903" s="13"/>
      <c r="AB903" s="13"/>
      <c r="AC903" s="13"/>
      <c r="AD903" s="14"/>
      <c r="AE903" s="10"/>
      <c r="AF903" s="57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7"/>
      <c r="W904" s="14"/>
      <c r="X904" s="13"/>
      <c r="Y904" s="13"/>
      <c r="Z904" s="13"/>
      <c r="AA904" s="13"/>
      <c r="AB904" s="13"/>
      <c r="AC904" s="13"/>
      <c r="AD904" s="14"/>
      <c r="AE904" s="10"/>
      <c r="AF904" s="57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7"/>
      <c r="W905" s="14"/>
      <c r="X905" s="13"/>
      <c r="Y905" s="13"/>
      <c r="Z905" s="13"/>
      <c r="AA905" s="13"/>
      <c r="AB905" s="13"/>
      <c r="AC905" s="13"/>
      <c r="AD905" s="14"/>
      <c r="AE905" s="10"/>
      <c r="AF905" s="57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7"/>
      <c r="W906" s="14"/>
      <c r="X906" s="13"/>
      <c r="Y906" s="13"/>
      <c r="Z906" s="13"/>
      <c r="AA906" s="13"/>
      <c r="AB906" s="13"/>
      <c r="AC906" s="13"/>
      <c r="AD906" s="14"/>
      <c r="AE906" s="10"/>
      <c r="AF906" s="57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7"/>
      <c r="W907" s="14"/>
      <c r="X907" s="13"/>
      <c r="Y907" s="13"/>
      <c r="Z907" s="13"/>
      <c r="AA907" s="13"/>
      <c r="AB907" s="13"/>
      <c r="AC907" s="13"/>
      <c r="AD907" s="14"/>
      <c r="AE907" s="10"/>
      <c r="AF907" s="57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7"/>
      <c r="W908" s="14"/>
      <c r="X908" s="13"/>
      <c r="Y908" s="13"/>
      <c r="Z908" s="13"/>
      <c r="AA908" s="13"/>
      <c r="AB908" s="13"/>
      <c r="AC908" s="13"/>
      <c r="AD908" s="14"/>
      <c r="AE908" s="10"/>
      <c r="AF908" s="57"/>
      <c r="AG908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F34" sqref="F3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4" t="s">
        <v>72</v>
      </c>
      <c r="B1" s="124"/>
      <c r="C1" s="124"/>
      <c r="D1" s="124"/>
      <c r="E1" s="124"/>
    </row>
    <row r="2" spans="1:5" ht="25.5" customHeight="1" x14ac:dyDescent="0.25">
      <c r="A2" s="95" t="s">
        <v>42</v>
      </c>
      <c r="B2" s="95" t="s">
        <v>43</v>
      </c>
      <c r="C2" s="118" t="s">
        <v>44</v>
      </c>
      <c r="D2" s="126"/>
      <c r="E2" s="95" t="s">
        <v>45</v>
      </c>
    </row>
    <row r="3" spans="1:5" ht="25.5" customHeight="1" x14ac:dyDescent="0.25">
      <c r="A3" s="125"/>
      <c r="B3" s="125"/>
      <c r="C3" s="32" t="s">
        <v>46</v>
      </c>
      <c r="D3" s="33" t="s">
        <v>47</v>
      </c>
      <c r="E3" s="125"/>
    </row>
    <row r="4" spans="1:5" ht="15" customHeight="1" x14ac:dyDescent="0.25">
      <c r="A4" s="34">
        <v>1</v>
      </c>
      <c r="B4" s="35" t="s">
        <v>74</v>
      </c>
      <c r="C4" s="35">
        <v>23</v>
      </c>
      <c r="D4" s="35">
        <v>0</v>
      </c>
      <c r="E4" s="35">
        <f t="shared" ref="E4" si="0">C4+D4</f>
        <v>23</v>
      </c>
    </row>
    <row r="5" spans="1:5" ht="18.95" customHeight="1" x14ac:dyDescent="0.25">
      <c r="A5" s="123" t="s">
        <v>45</v>
      </c>
      <c r="B5" s="123"/>
      <c r="C5" s="36">
        <f>SUM(C4:C4)</f>
        <v>23</v>
      </c>
      <c r="D5" s="36">
        <f>SUM(D4:D4)</f>
        <v>0</v>
      </c>
      <c r="E5" s="36">
        <f>SUM(E4:E4)</f>
        <v>23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topLeftCell="L1" workbookViewId="0">
      <selection activeCell="U19" sqref="U1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/>
      <c r="AA2"/>
      <c r="AB2"/>
      <c r="AC2"/>
    </row>
    <row r="3" spans="1:30" ht="14.45" customHeight="1" x14ac:dyDescent="0.25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/>
      <c r="AA3"/>
      <c r="AB3"/>
      <c r="AC3"/>
    </row>
    <row r="4" spans="1:30" x14ac:dyDescent="0.25">
      <c r="A4" s="136" t="s">
        <v>71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/>
      <c r="AA4"/>
      <c r="AB4"/>
      <c r="AC4"/>
    </row>
    <row r="5" spans="1:30" ht="21" customHeight="1" x14ac:dyDescent="0.25">
      <c r="A5" s="137" t="s">
        <v>42</v>
      </c>
      <c r="B5" s="137" t="s">
        <v>48</v>
      </c>
      <c r="C5" s="138" t="s">
        <v>49</v>
      </c>
      <c r="D5" s="140" t="s">
        <v>50</v>
      </c>
      <c r="E5" s="141"/>
      <c r="F5" s="142"/>
      <c r="G5" s="140" t="s">
        <v>51</v>
      </c>
      <c r="H5" s="141"/>
      <c r="I5" s="142"/>
      <c r="J5" s="146" t="s">
        <v>0</v>
      </c>
      <c r="K5" s="147"/>
      <c r="L5" s="148"/>
      <c r="M5" s="132" t="s">
        <v>52</v>
      </c>
      <c r="N5" s="133"/>
      <c r="O5" s="133"/>
      <c r="P5" s="133"/>
      <c r="Q5" s="133"/>
      <c r="R5" s="133"/>
      <c r="S5" s="133"/>
      <c r="T5" s="133"/>
      <c r="U5" s="134"/>
      <c r="V5" s="152" t="s">
        <v>53</v>
      </c>
      <c r="W5" s="153"/>
      <c r="X5" s="153"/>
      <c r="Y5" s="153"/>
      <c r="Z5" s="153"/>
      <c r="AA5" s="153"/>
      <c r="AB5" s="153"/>
      <c r="AC5" s="153"/>
      <c r="AD5" s="154"/>
    </row>
    <row r="6" spans="1:30" ht="21" customHeight="1" x14ac:dyDescent="0.25">
      <c r="A6" s="137"/>
      <c r="B6" s="137"/>
      <c r="C6" s="139"/>
      <c r="D6" s="143"/>
      <c r="E6" s="144"/>
      <c r="F6" s="145"/>
      <c r="G6" s="143"/>
      <c r="H6" s="144"/>
      <c r="I6" s="145"/>
      <c r="J6" s="149"/>
      <c r="K6" s="150"/>
      <c r="L6" s="151"/>
      <c r="M6" s="132" t="s">
        <v>54</v>
      </c>
      <c r="N6" s="133"/>
      <c r="O6" s="134"/>
      <c r="P6" s="155" t="s">
        <v>55</v>
      </c>
      <c r="Q6" s="156"/>
      <c r="R6" s="157"/>
      <c r="S6" s="132" t="s">
        <v>56</v>
      </c>
      <c r="T6" s="133"/>
      <c r="U6" s="134"/>
      <c r="V6" s="127" t="s">
        <v>46</v>
      </c>
      <c r="W6" s="128"/>
      <c r="X6" s="128"/>
      <c r="Y6" s="129"/>
      <c r="Z6" s="162" t="s">
        <v>47</v>
      </c>
      <c r="AA6" s="162"/>
      <c r="AB6" s="162"/>
      <c r="AC6" s="162"/>
      <c r="AD6" s="160" t="s">
        <v>41</v>
      </c>
    </row>
    <row r="7" spans="1:30" ht="30" customHeight="1" x14ac:dyDescent="0.25">
      <c r="A7" s="137"/>
      <c r="B7" s="137"/>
      <c r="C7" s="40" t="s">
        <v>43</v>
      </c>
      <c r="D7" s="41" t="s">
        <v>46</v>
      </c>
      <c r="E7" s="42" t="s">
        <v>47</v>
      </c>
      <c r="F7" s="72" t="s">
        <v>41</v>
      </c>
      <c r="G7" s="41" t="s">
        <v>46</v>
      </c>
      <c r="H7" s="42" t="s">
        <v>47</v>
      </c>
      <c r="I7" s="72" t="s">
        <v>41</v>
      </c>
      <c r="J7" s="41" t="s">
        <v>46</v>
      </c>
      <c r="K7" s="42" t="s">
        <v>47</v>
      </c>
      <c r="L7" s="72" t="s">
        <v>41</v>
      </c>
      <c r="M7" s="43" t="s">
        <v>46</v>
      </c>
      <c r="N7" s="44" t="s">
        <v>47</v>
      </c>
      <c r="O7" s="73" t="s">
        <v>41</v>
      </c>
      <c r="P7" s="60" t="s">
        <v>46</v>
      </c>
      <c r="Q7" s="62" t="s">
        <v>47</v>
      </c>
      <c r="R7" s="74" t="s">
        <v>41</v>
      </c>
      <c r="S7" s="43" t="s">
        <v>46</v>
      </c>
      <c r="T7" s="44" t="s">
        <v>47</v>
      </c>
      <c r="U7" s="73" t="s">
        <v>41</v>
      </c>
      <c r="V7" s="75" t="s">
        <v>57</v>
      </c>
      <c r="W7" s="76" t="s">
        <v>58</v>
      </c>
      <c r="X7" s="77" t="s">
        <v>59</v>
      </c>
      <c r="Y7" s="78" t="s">
        <v>60</v>
      </c>
      <c r="Z7" s="75" t="s">
        <v>57</v>
      </c>
      <c r="AA7" s="76" t="s">
        <v>58</v>
      </c>
      <c r="AB7" s="77" t="s">
        <v>59</v>
      </c>
      <c r="AC7" s="71" t="s">
        <v>60</v>
      </c>
      <c r="AD7" s="161"/>
    </row>
    <row r="8" spans="1:30" x14ac:dyDescent="0.25">
      <c r="A8" s="45">
        <v>1</v>
      </c>
      <c r="B8" s="46">
        <v>4</v>
      </c>
      <c r="C8" s="47" t="s">
        <v>74</v>
      </c>
      <c r="D8" s="48">
        <v>4</v>
      </c>
      <c r="E8" s="48">
        <v>0</v>
      </c>
      <c r="F8" s="79">
        <f t="shared" ref="F8" si="0">D8+E8</f>
        <v>4</v>
      </c>
      <c r="G8" s="49">
        <v>23</v>
      </c>
      <c r="H8" s="49">
        <v>0</v>
      </c>
      <c r="I8" s="79">
        <f t="shared" ref="I8" si="1">G8+H8</f>
        <v>23</v>
      </c>
      <c r="J8" s="48">
        <v>180</v>
      </c>
      <c r="K8" s="48">
        <v>0</v>
      </c>
      <c r="L8" s="79">
        <f t="shared" ref="L8" si="2">J8+K8</f>
        <v>180</v>
      </c>
      <c r="M8" s="50">
        <v>1524.38</v>
      </c>
      <c r="N8" s="50">
        <v>0</v>
      </c>
      <c r="O8" s="80">
        <f t="shared" ref="O8" si="3">M8+N8</f>
        <v>1524.38</v>
      </c>
      <c r="P8" s="39">
        <v>7.8849999999999998</v>
      </c>
      <c r="Q8" s="39">
        <v>0</v>
      </c>
      <c r="R8" s="81">
        <f t="shared" ref="R8" si="4">P8+Q8</f>
        <v>7.8849999999999998</v>
      </c>
      <c r="S8" s="1">
        <v>19821942.501074746</v>
      </c>
      <c r="T8" s="1">
        <v>0</v>
      </c>
      <c r="U8" s="80">
        <f t="shared" ref="U8" si="5">S8+T8</f>
        <v>19821942.501074746</v>
      </c>
      <c r="V8" s="48">
        <v>0</v>
      </c>
      <c r="W8" s="48">
        <v>10</v>
      </c>
      <c r="X8" s="48">
        <v>13</v>
      </c>
      <c r="Y8" s="79">
        <f t="shared" ref="Y8" si="6">V8+W8+X8</f>
        <v>23</v>
      </c>
      <c r="Z8" s="48">
        <v>0</v>
      </c>
      <c r="AA8" s="48">
        <v>0</v>
      </c>
      <c r="AB8" s="48">
        <v>0</v>
      </c>
      <c r="AC8" s="79">
        <f t="shared" ref="AC8" si="7">Z8+AA8+AB8</f>
        <v>0</v>
      </c>
      <c r="AD8" s="82">
        <f t="shared" ref="AD8" si="8">Y8+AC8</f>
        <v>23</v>
      </c>
    </row>
    <row r="9" spans="1:30" s="51" customFormat="1" ht="14.25" x14ac:dyDescent="0.2">
      <c r="A9" s="174" t="s">
        <v>61</v>
      </c>
      <c r="B9" s="175"/>
      <c r="C9" s="176"/>
      <c r="D9" s="83">
        <f t="shared" ref="D9:AB9" si="9">SUM(D8:D8)</f>
        <v>4</v>
      </c>
      <c r="E9" s="83">
        <f t="shared" si="9"/>
        <v>0</v>
      </c>
      <c r="F9" s="177">
        <f t="shared" si="9"/>
        <v>4</v>
      </c>
      <c r="G9" s="83">
        <f t="shared" si="9"/>
        <v>23</v>
      </c>
      <c r="H9" s="83">
        <f t="shared" si="9"/>
        <v>0</v>
      </c>
      <c r="I9" s="177">
        <f t="shared" si="9"/>
        <v>23</v>
      </c>
      <c r="J9" s="83">
        <f t="shared" si="9"/>
        <v>180</v>
      </c>
      <c r="K9" s="83">
        <f t="shared" si="9"/>
        <v>0</v>
      </c>
      <c r="L9" s="83">
        <f t="shared" si="9"/>
        <v>180</v>
      </c>
      <c r="M9" s="84">
        <f t="shared" si="9"/>
        <v>1524.38</v>
      </c>
      <c r="N9" s="84">
        <f t="shared" si="9"/>
        <v>0</v>
      </c>
      <c r="O9" s="130">
        <f t="shared" si="9"/>
        <v>1524.38</v>
      </c>
      <c r="P9" s="85">
        <f t="shared" si="9"/>
        <v>7.8849999999999998</v>
      </c>
      <c r="Q9" s="85">
        <f t="shared" si="9"/>
        <v>0</v>
      </c>
      <c r="R9" s="158">
        <f t="shared" si="9"/>
        <v>7.8849999999999998</v>
      </c>
      <c r="S9" s="84">
        <f t="shared" si="9"/>
        <v>19821942.501074746</v>
      </c>
      <c r="T9" s="84">
        <f t="shared" si="9"/>
        <v>0</v>
      </c>
      <c r="U9" s="130">
        <f t="shared" si="9"/>
        <v>19821942.501074746</v>
      </c>
      <c r="V9" s="83">
        <f t="shared" si="9"/>
        <v>0</v>
      </c>
      <c r="W9" s="83">
        <f t="shared" si="9"/>
        <v>10</v>
      </c>
      <c r="X9" s="83">
        <f t="shared" si="9"/>
        <v>13</v>
      </c>
      <c r="Y9" s="83">
        <f t="shared" si="9"/>
        <v>23</v>
      </c>
      <c r="Z9" s="83">
        <f t="shared" si="9"/>
        <v>0</v>
      </c>
      <c r="AA9" s="83">
        <f t="shared" si="9"/>
        <v>0</v>
      </c>
      <c r="AB9" s="83">
        <f t="shared" si="9"/>
        <v>0</v>
      </c>
      <c r="AC9" s="83">
        <f>Z9+AA9+AB9</f>
        <v>0</v>
      </c>
      <c r="AD9" s="164">
        <f t="shared" ref="AD9" si="10">Y9+AC9</f>
        <v>23</v>
      </c>
    </row>
    <row r="10" spans="1:30" s="52" customFormat="1" x14ac:dyDescent="0.2">
      <c r="A10" s="166" t="s">
        <v>41</v>
      </c>
      <c r="B10" s="166"/>
      <c r="C10" s="166"/>
      <c r="D10" s="167">
        <f>D9+E9</f>
        <v>4</v>
      </c>
      <c r="E10" s="168"/>
      <c r="F10" s="178"/>
      <c r="G10" s="167">
        <f>G9+H9</f>
        <v>23</v>
      </c>
      <c r="H10" s="168"/>
      <c r="I10" s="178"/>
      <c r="J10" s="167">
        <f>J9+K9</f>
        <v>180</v>
      </c>
      <c r="K10" s="168"/>
      <c r="L10" s="86"/>
      <c r="M10" s="169">
        <f>M9+N9</f>
        <v>1524.38</v>
      </c>
      <c r="N10" s="170"/>
      <c r="O10" s="131"/>
      <c r="P10" s="171">
        <f>P9+Q9</f>
        <v>7.8849999999999998</v>
      </c>
      <c r="Q10" s="172"/>
      <c r="R10" s="159"/>
      <c r="S10" s="169">
        <f>S9+T9</f>
        <v>19821942.501074746</v>
      </c>
      <c r="T10" s="170"/>
      <c r="U10" s="131"/>
      <c r="V10" s="167">
        <f>Y9+AC9</f>
        <v>23</v>
      </c>
      <c r="W10" s="173"/>
      <c r="X10" s="173"/>
      <c r="Y10" s="173"/>
      <c r="Z10" s="173"/>
      <c r="AA10" s="173"/>
      <c r="AB10" s="173"/>
      <c r="AC10" s="168"/>
      <c r="AD10" s="165"/>
    </row>
    <row r="11" spans="1:30" x14ac:dyDescent="0.25">
      <c r="B11" s="163" t="s">
        <v>70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/>
      <c r="AA11"/>
      <c r="AB11"/>
      <c r="AC11"/>
    </row>
  </sheetData>
  <mergeCells count="33">
    <mergeCell ref="I9:I10"/>
    <mergeCell ref="P6:R6"/>
    <mergeCell ref="R9:R10"/>
    <mergeCell ref="AD6:AD7"/>
    <mergeCell ref="Z6:AC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V6:Y6"/>
    <mergeCell ref="O9:O10"/>
    <mergeCell ref="S6:U6"/>
    <mergeCell ref="U9:U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2026-01-28T15:28:28Z</dcterms:modified>
</cp:coreProperties>
</file>